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RD\Cellule Marchés\Marchés\Logistique\1_Marchés formalisés\2025\25G381-25G382 Denrées alimentaires GHAT\1_Consultation\doc de travail\DCE TRAV AD\DCE FINAL\Annexes Lot 2\"/>
    </mc:Choice>
  </mc:AlternateContent>
  <xr:revisionPtr revIDLastSave="0" documentId="13_ncr:1_{EEB7762B-A0B2-4C2B-A1B5-6A53DA1A7DBD}" xr6:coauthVersionLast="47" xr6:coauthVersionMax="47" xr10:uidLastSave="{00000000-0000-0000-0000-000000000000}"/>
  <bookViews>
    <workbookView xWindow="-25320" yWindow="-180" windowWidth="25440" windowHeight="15270" xr2:uid="{00000000-000D-0000-FFFF-FFFF00000000}"/>
  </bookViews>
  <sheets>
    <sheet name="Annexe 13" sheetId="19" r:id="rId1"/>
  </sheets>
  <definedNames>
    <definedName name="Apura05" localSheetId="0">#REF!</definedName>
    <definedName name="Apura05">#REF!</definedName>
    <definedName name="_xlnm.Print_Area" localSheetId="0">'Annexe 13'!$A$1:$F$32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" i="19" l="1"/>
  <c r="E29" i="19"/>
</calcChain>
</file>

<file path=xl/sharedStrings.xml><?xml version="1.0" encoding="utf-8"?>
<sst xmlns="http://schemas.openxmlformats.org/spreadsheetml/2006/main" count="72" uniqueCount="58">
  <si>
    <t>Denrées à la carte pour collations</t>
  </si>
  <si>
    <t>fromage blanc</t>
  </si>
  <si>
    <t>yaourt</t>
  </si>
  <si>
    <t>30500 Yaourts</t>
  </si>
  <si>
    <t>flan</t>
  </si>
  <si>
    <t>4500 Flans</t>
  </si>
  <si>
    <t>fromage / crème de gruyère</t>
  </si>
  <si>
    <t>22500 Fromages</t>
  </si>
  <si>
    <t>24000 Fromages Blanc</t>
  </si>
  <si>
    <t>31600 Compotes</t>
  </si>
  <si>
    <t xml:space="preserve">Boissons </t>
  </si>
  <si>
    <t>coca cola canette</t>
  </si>
  <si>
    <t>192 Canettes</t>
  </si>
  <si>
    <t>eau pétillante</t>
  </si>
  <si>
    <t>15600 Bouteilles</t>
  </si>
  <si>
    <t xml:space="preserve">bière </t>
  </si>
  <si>
    <t>4080 Bouteilles</t>
  </si>
  <si>
    <t>bière sans alcool</t>
  </si>
  <si>
    <t>13500 Bouteilles</t>
  </si>
  <si>
    <t>vin rouge sans alcool</t>
  </si>
  <si>
    <t>80 Bouteilles</t>
  </si>
  <si>
    <t>vin rouge bordeaux sup</t>
  </si>
  <si>
    <t>3760 Bouteilles</t>
  </si>
  <si>
    <t>muscat</t>
  </si>
  <si>
    <t>crémant</t>
  </si>
  <si>
    <t>888 Bouteilles</t>
  </si>
  <si>
    <t>apéritif sans alcool</t>
  </si>
  <si>
    <t>864 Bouteilles</t>
  </si>
  <si>
    <t>champomy</t>
  </si>
  <si>
    <t>360 Bouteilles</t>
  </si>
  <si>
    <t xml:space="preserve">vin blanc </t>
  </si>
  <si>
    <t>vin blanc sans alcool</t>
  </si>
  <si>
    <t>8400 Bouteilles</t>
  </si>
  <si>
    <t>300 Kg</t>
  </si>
  <si>
    <t>PU HT</t>
  </si>
  <si>
    <t xml:space="preserve">Consommation annuelle ( estimatif) </t>
  </si>
  <si>
    <t xml:space="preserve">TOTAL </t>
  </si>
  <si>
    <t>TOTAL HT</t>
  </si>
  <si>
    <t>Total 5,5%</t>
  </si>
  <si>
    <t>TOTAL TTC</t>
  </si>
  <si>
    <t>Total 20 %</t>
  </si>
  <si>
    <t>Prestation  exceptionnelle en vivre crue sur validation de devis (estimation 2 422 €/an)</t>
  </si>
  <si>
    <t>compotes  individuelles pomme et purée de pruneaux pruneaux</t>
  </si>
  <si>
    <t>30 Bouteilles</t>
  </si>
  <si>
    <t>30 bouteilles</t>
  </si>
  <si>
    <t>Lot 2 : Annexe 13 BPU vivre crues ( collation) / boissons</t>
  </si>
  <si>
    <t>conditionnement</t>
  </si>
  <si>
    <t>Pruneaux</t>
  </si>
  <si>
    <t>kg</t>
  </si>
  <si>
    <t xml:space="preserve">30g </t>
  </si>
  <si>
    <t xml:space="preserve">100g </t>
  </si>
  <si>
    <t xml:space="preserve">100 g </t>
  </si>
  <si>
    <t>33g</t>
  </si>
  <si>
    <t>1L5</t>
  </si>
  <si>
    <t>St Antonin OU HEPAR</t>
  </si>
  <si>
    <t xml:space="preserve">créme de cassis </t>
  </si>
  <si>
    <t>75cl</t>
  </si>
  <si>
    <t>75cl  ou 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</si>
</sst>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Garamond"/>
      <family val="1"/>
    </font>
    <font>
      <b/>
      <sz val="10"/>
      <name val="Garamond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Garamond"/>
      <family val="1"/>
    </font>
    <font>
      <b/>
      <sz val="12"/>
      <name val="Garamond"/>
      <family val="1"/>
    </font>
    <font>
      <sz val="10"/>
      <color rgb="FF000000"/>
      <name val="Times New Roman"/>
      <family val="1"/>
    </font>
    <font>
      <sz val="10"/>
      <color rgb="FFFF0000"/>
      <name val="Garamond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1" borderId="0" applyNumberFormat="0" applyBorder="0" applyAlignment="0" applyProtection="0"/>
    <xf numFmtId="0" fontId="21" fillId="0" borderId="0"/>
    <xf numFmtId="0" fontId="10" fillId="4" borderId="0" applyNumberFormat="0" applyBorder="0" applyAlignment="0" applyProtection="0"/>
    <xf numFmtId="0" fontId="11" fillId="20" borderId="3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2" borderId="8" applyNumberFormat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25" fillId="0" borderId="0"/>
    <xf numFmtId="0" fontId="22" fillId="0" borderId="0"/>
    <xf numFmtId="44" fontId="22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46" applyFont="1"/>
    <xf numFmtId="0" fontId="20" fillId="0" borderId="0" xfId="46" applyFont="1"/>
    <xf numFmtId="44" fontId="19" fillId="0" borderId="0" xfId="47" applyFont="1"/>
    <xf numFmtId="164" fontId="19" fillId="0" borderId="9" xfId="46" applyNumberFormat="1" applyFont="1" applyBorder="1" applyAlignment="1">
      <alignment wrapText="1"/>
    </xf>
    <xf numFmtId="44" fontId="19" fillId="0" borderId="9" xfId="47" applyFont="1" applyBorder="1"/>
    <xf numFmtId="164" fontId="19" fillId="25" borderId="9" xfId="46" applyNumberFormat="1" applyFont="1" applyFill="1" applyBorder="1" applyAlignment="1">
      <alignment wrapText="1"/>
    </xf>
    <xf numFmtId="44" fontId="19" fillId="25" borderId="9" xfId="47" applyFont="1" applyFill="1" applyBorder="1"/>
    <xf numFmtId="164" fontId="23" fillId="23" borderId="10" xfId="42" applyNumberFormat="1" applyFont="1" applyFill="1" applyBorder="1" applyAlignment="1">
      <alignment horizontal="left" vertical="center" wrapText="1"/>
    </xf>
    <xf numFmtId="44" fontId="19" fillId="0" borderId="14" xfId="47" applyFont="1" applyBorder="1"/>
    <xf numFmtId="164" fontId="23" fillId="23" borderId="11" xfId="42" applyNumberFormat="1" applyFont="1" applyFill="1" applyBorder="1" applyAlignment="1">
      <alignment horizontal="left" vertical="center" wrapText="1"/>
    </xf>
    <xf numFmtId="44" fontId="26" fillId="25" borderId="9" xfId="47" applyFont="1" applyFill="1" applyBorder="1"/>
    <xf numFmtId="44" fontId="19" fillId="0" borderId="0" xfId="47" applyFont="1" applyBorder="1"/>
    <xf numFmtId="0" fontId="19" fillId="0" borderId="0" xfId="46" applyFont="1" applyBorder="1"/>
    <xf numFmtId="164" fontId="19" fillId="0" borderId="15" xfId="46" applyNumberFormat="1" applyFont="1" applyBorder="1" applyAlignment="1">
      <alignment horizontal="right" wrapText="1"/>
    </xf>
    <xf numFmtId="164" fontId="19" fillId="0" borderId="11" xfId="46" applyNumberFormat="1" applyFont="1" applyBorder="1" applyAlignment="1">
      <alignment horizontal="right" wrapText="1"/>
    </xf>
    <xf numFmtId="0" fontId="0" fillId="0" borderId="11" xfId="0" applyBorder="1" applyAlignment="1">
      <alignment horizontal="right"/>
    </xf>
    <xf numFmtId="0" fontId="0" fillId="0" borderId="13" xfId="0" applyBorder="1" applyAlignment="1">
      <alignment horizontal="right"/>
    </xf>
    <xf numFmtId="164" fontId="23" fillId="23" borderId="11" xfId="42" applyNumberFormat="1" applyFont="1" applyFill="1" applyBorder="1" applyAlignment="1">
      <alignment horizontal="left" vertical="center" wrapText="1"/>
    </xf>
    <xf numFmtId="0" fontId="0" fillId="0" borderId="11" xfId="0" applyBorder="1" applyAlignment="1"/>
    <xf numFmtId="0" fontId="0" fillId="0" borderId="13" xfId="0" applyBorder="1" applyAlignment="1"/>
    <xf numFmtId="0" fontId="24" fillId="24" borderId="12" xfId="46" applyFont="1" applyFill="1" applyBorder="1" applyAlignment="1">
      <alignment horizontal="center" vertical="center" wrapText="1"/>
    </xf>
    <xf numFmtId="0" fontId="24" fillId="24" borderId="0" xfId="46" applyFont="1" applyFill="1" applyBorder="1" applyAlignment="1">
      <alignment horizontal="center" vertical="center" wrapText="1"/>
    </xf>
    <xf numFmtId="0" fontId="19" fillId="24" borderId="0" xfId="46" applyFont="1" applyFill="1" applyAlignment="1">
      <alignment horizontal="center" vertical="center" wrapText="1"/>
    </xf>
    <xf numFmtId="0" fontId="0" fillId="0" borderId="0" xfId="0" applyAlignment="1"/>
    <xf numFmtId="164" fontId="23" fillId="23" borderId="10" xfId="44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4" fontId="19" fillId="0" borderId="9" xfId="47" applyNumberFormat="1" applyFont="1" applyBorder="1"/>
  </cellXfs>
  <cellStyles count="48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Milliers" xfId="42" builtinId="3"/>
    <cellStyle name="Milliers 2" xfId="44" xr:uid="{00000000-0005-0000-0000-00001E000000}"/>
    <cellStyle name="Monétaire 2" xfId="47" xr:uid="{00000000-0005-0000-0000-000020000000}"/>
    <cellStyle name="Neutre" xfId="30" builtinId="28" customBuiltin="1"/>
    <cellStyle name="Normal" xfId="0" builtinId="0"/>
    <cellStyle name="Normal 2" xfId="31" xr:uid="{00000000-0005-0000-0000-000023000000}"/>
    <cellStyle name="Normal 2 2" xfId="43" xr:uid="{00000000-0005-0000-0000-000024000000}"/>
    <cellStyle name="Normal 3" xfId="45" xr:uid="{00000000-0005-0000-0000-000025000000}"/>
    <cellStyle name="Normal 4" xfId="46" xr:uid="{00000000-0005-0000-0000-000026000000}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2"/>
  <sheetViews>
    <sheetView tabSelected="1" view="pageBreakPreview" topLeftCell="A10" zoomScale="144" zoomScaleNormal="70" zoomScaleSheetLayoutView="144" workbookViewId="0">
      <selection activeCell="F28" sqref="F28"/>
    </sheetView>
  </sheetViews>
  <sheetFormatPr baseColWidth="10" defaultColWidth="11.42578125" defaultRowHeight="12.75" x14ac:dyDescent="0.2"/>
  <cols>
    <col min="1" max="1" width="47.85546875" style="1" customWidth="1"/>
    <col min="2" max="2" width="14" style="1" customWidth="1"/>
    <col min="3" max="3" width="30.85546875" style="3" customWidth="1"/>
    <col min="4" max="5" width="11.42578125" style="1"/>
    <col min="6" max="6" width="64.7109375" style="1" customWidth="1"/>
    <col min="7" max="16384" width="11.42578125" style="1"/>
  </cols>
  <sheetData>
    <row r="1" spans="1:5" ht="102" customHeight="1" x14ac:dyDescent="0.2">
      <c r="A1" s="21" t="s">
        <v>45</v>
      </c>
      <c r="B1" s="22"/>
      <c r="C1" s="23"/>
      <c r="D1" s="24"/>
      <c r="E1" s="24"/>
    </row>
    <row r="2" spans="1:5" x14ac:dyDescent="0.2">
      <c r="B2" s="13"/>
      <c r="C2" s="12"/>
    </row>
    <row r="3" spans="1:5" x14ac:dyDescent="0.2">
      <c r="A3" s="2"/>
      <c r="B3" s="2"/>
    </row>
    <row r="4" spans="1:5" ht="14.45" customHeight="1" x14ac:dyDescent="0.2">
      <c r="B4" s="1" t="s">
        <v>46</v>
      </c>
      <c r="C4" s="1" t="s">
        <v>35</v>
      </c>
      <c r="D4" s="1" t="s">
        <v>34</v>
      </c>
      <c r="E4" s="1" t="s">
        <v>36</v>
      </c>
    </row>
    <row r="5" spans="1:5" x14ac:dyDescent="0.2">
      <c r="A5" s="25" t="s">
        <v>0</v>
      </c>
      <c r="B5" s="26"/>
      <c r="C5" s="26"/>
      <c r="D5" s="26"/>
      <c r="E5" s="26"/>
    </row>
    <row r="6" spans="1:5" ht="21.6" customHeight="1" x14ac:dyDescent="0.2">
      <c r="A6" s="4" t="s">
        <v>47</v>
      </c>
      <c r="B6" s="4" t="s">
        <v>48</v>
      </c>
      <c r="C6" s="5" t="s">
        <v>33</v>
      </c>
      <c r="D6" s="27">
        <v>0</v>
      </c>
      <c r="E6" s="27">
        <v>0</v>
      </c>
    </row>
    <row r="7" spans="1:5" ht="28.5" customHeight="1" x14ac:dyDescent="0.2">
      <c r="A7" s="6" t="s">
        <v>41</v>
      </c>
      <c r="B7" s="6"/>
      <c r="C7" s="11"/>
      <c r="D7" s="27">
        <v>0</v>
      </c>
      <c r="E7" s="27">
        <v>0</v>
      </c>
    </row>
    <row r="8" spans="1:5" ht="21.6" customHeight="1" x14ac:dyDescent="0.2">
      <c r="A8" s="4" t="s">
        <v>2</v>
      </c>
      <c r="B8" s="4" t="s">
        <v>50</v>
      </c>
      <c r="C8" s="5" t="s">
        <v>3</v>
      </c>
      <c r="D8" s="27">
        <v>0</v>
      </c>
      <c r="E8" s="27">
        <v>0</v>
      </c>
    </row>
    <row r="9" spans="1:5" ht="21.6" customHeight="1" x14ac:dyDescent="0.2">
      <c r="A9" s="4" t="s">
        <v>4</v>
      </c>
      <c r="B9" s="4" t="s">
        <v>50</v>
      </c>
      <c r="C9" s="5" t="s">
        <v>5</v>
      </c>
      <c r="D9" s="27">
        <v>0</v>
      </c>
      <c r="E9" s="27">
        <v>0</v>
      </c>
    </row>
    <row r="10" spans="1:5" ht="21.6" customHeight="1" x14ac:dyDescent="0.2">
      <c r="A10" s="4" t="s">
        <v>6</v>
      </c>
      <c r="B10" s="4" t="s">
        <v>49</v>
      </c>
      <c r="C10" s="5" t="s">
        <v>7</v>
      </c>
      <c r="D10" s="27">
        <v>0</v>
      </c>
      <c r="E10" s="27">
        <v>0</v>
      </c>
    </row>
    <row r="11" spans="1:5" ht="21.6" customHeight="1" x14ac:dyDescent="0.2">
      <c r="A11" s="4" t="s">
        <v>1</v>
      </c>
      <c r="B11" s="4" t="s">
        <v>51</v>
      </c>
      <c r="C11" s="5" t="s">
        <v>8</v>
      </c>
      <c r="D11" s="27">
        <v>0</v>
      </c>
      <c r="E11" s="27">
        <v>0</v>
      </c>
    </row>
    <row r="12" spans="1:5" ht="21.6" customHeight="1" x14ac:dyDescent="0.2">
      <c r="A12" s="4" t="s">
        <v>42</v>
      </c>
      <c r="B12" s="4" t="s">
        <v>50</v>
      </c>
      <c r="C12" s="5" t="s">
        <v>9</v>
      </c>
      <c r="D12" s="27">
        <v>0</v>
      </c>
      <c r="E12" s="27">
        <v>0</v>
      </c>
    </row>
    <row r="13" spans="1:5" ht="14.45" customHeight="1" x14ac:dyDescent="0.2">
      <c r="A13" s="8" t="s">
        <v>10</v>
      </c>
      <c r="B13" s="10"/>
      <c r="C13" s="18"/>
      <c r="D13" s="19"/>
      <c r="E13" s="20"/>
    </row>
    <row r="14" spans="1:5" ht="14.45" customHeight="1" x14ac:dyDescent="0.2">
      <c r="A14" s="4" t="s">
        <v>11</v>
      </c>
      <c r="B14" s="4" t="s">
        <v>52</v>
      </c>
      <c r="C14" s="5" t="s">
        <v>12</v>
      </c>
      <c r="D14" s="27">
        <v>0</v>
      </c>
      <c r="E14" s="27">
        <v>0</v>
      </c>
    </row>
    <row r="15" spans="1:5" ht="14.45" customHeight="1" x14ac:dyDescent="0.2">
      <c r="A15" s="4" t="s">
        <v>13</v>
      </c>
      <c r="B15" s="4" t="s">
        <v>53</v>
      </c>
      <c r="C15" s="5" t="s">
        <v>14</v>
      </c>
      <c r="D15" s="27">
        <v>0</v>
      </c>
      <c r="E15" s="27">
        <v>0</v>
      </c>
    </row>
    <row r="16" spans="1:5" ht="14.45" customHeight="1" x14ac:dyDescent="0.2">
      <c r="A16" s="4" t="s">
        <v>15</v>
      </c>
      <c r="B16" s="4" t="s">
        <v>56</v>
      </c>
      <c r="C16" s="5" t="s">
        <v>16</v>
      </c>
      <c r="D16" s="27">
        <v>0</v>
      </c>
      <c r="E16" s="27">
        <v>0</v>
      </c>
    </row>
    <row r="17" spans="1:5" ht="14.45" customHeight="1" x14ac:dyDescent="0.2">
      <c r="A17" s="4" t="s">
        <v>17</v>
      </c>
      <c r="B17" s="4" t="s">
        <v>56</v>
      </c>
      <c r="C17" s="5" t="s">
        <v>18</v>
      </c>
      <c r="D17" s="27">
        <v>0</v>
      </c>
      <c r="E17" s="27">
        <v>0</v>
      </c>
    </row>
    <row r="18" spans="1:5" ht="14.45" customHeight="1" x14ac:dyDescent="0.2">
      <c r="A18" s="4" t="s">
        <v>19</v>
      </c>
      <c r="B18" s="4" t="s">
        <v>56</v>
      </c>
      <c r="C18" s="5" t="s">
        <v>20</v>
      </c>
      <c r="D18" s="27">
        <v>0</v>
      </c>
      <c r="E18" s="27">
        <v>0</v>
      </c>
    </row>
    <row r="19" spans="1:5" ht="14.45" customHeight="1" x14ac:dyDescent="0.2">
      <c r="A19" s="4" t="s">
        <v>21</v>
      </c>
      <c r="B19" s="4" t="s">
        <v>56</v>
      </c>
      <c r="C19" s="5" t="s">
        <v>22</v>
      </c>
      <c r="D19" s="27">
        <v>0</v>
      </c>
      <c r="E19" s="27">
        <v>0</v>
      </c>
    </row>
    <row r="20" spans="1:5" ht="14.45" customHeight="1" x14ac:dyDescent="0.2">
      <c r="A20" s="6" t="s">
        <v>23</v>
      </c>
      <c r="B20" s="6" t="s">
        <v>56</v>
      </c>
      <c r="C20" s="7" t="s">
        <v>43</v>
      </c>
      <c r="D20" s="27">
        <v>0</v>
      </c>
      <c r="E20" s="27">
        <v>0</v>
      </c>
    </row>
    <row r="21" spans="1:5" ht="14.45" customHeight="1" x14ac:dyDescent="0.2">
      <c r="A21" s="6" t="s">
        <v>24</v>
      </c>
      <c r="B21" s="6" t="s">
        <v>56</v>
      </c>
      <c r="C21" s="7" t="s">
        <v>25</v>
      </c>
      <c r="D21" s="27">
        <v>0</v>
      </c>
      <c r="E21" s="27">
        <v>0</v>
      </c>
    </row>
    <row r="22" spans="1:5" ht="14.45" customHeight="1" x14ac:dyDescent="0.2">
      <c r="A22" s="6" t="s">
        <v>26</v>
      </c>
      <c r="B22" s="6" t="s">
        <v>57</v>
      </c>
      <c r="C22" s="7" t="s">
        <v>27</v>
      </c>
      <c r="D22" s="27">
        <v>0</v>
      </c>
      <c r="E22" s="27">
        <v>0</v>
      </c>
    </row>
    <row r="23" spans="1:5" x14ac:dyDescent="0.2">
      <c r="A23" s="4" t="s">
        <v>28</v>
      </c>
      <c r="B23" s="4" t="s">
        <v>56</v>
      </c>
      <c r="C23" s="5" t="s">
        <v>29</v>
      </c>
      <c r="D23" s="27">
        <v>0</v>
      </c>
      <c r="E23" s="27">
        <v>0</v>
      </c>
    </row>
    <row r="24" spans="1:5" x14ac:dyDescent="0.2">
      <c r="A24" s="4" t="s">
        <v>30</v>
      </c>
      <c r="B24" s="4" t="s">
        <v>56</v>
      </c>
      <c r="C24" s="5" t="s">
        <v>29</v>
      </c>
      <c r="D24" s="27">
        <v>0</v>
      </c>
      <c r="E24" s="27">
        <v>0</v>
      </c>
    </row>
    <row r="25" spans="1:5" x14ac:dyDescent="0.2">
      <c r="A25" s="4" t="s">
        <v>31</v>
      </c>
      <c r="B25" s="4" t="s">
        <v>56</v>
      </c>
      <c r="C25" s="5" t="s">
        <v>20</v>
      </c>
      <c r="D25" s="27">
        <v>0</v>
      </c>
      <c r="E25" s="27">
        <v>0</v>
      </c>
    </row>
    <row r="26" spans="1:5" x14ac:dyDescent="0.2">
      <c r="A26" s="4" t="s">
        <v>54</v>
      </c>
      <c r="B26" s="4" t="s">
        <v>56</v>
      </c>
      <c r="C26" s="5" t="s">
        <v>32</v>
      </c>
      <c r="D26" s="27">
        <v>0</v>
      </c>
      <c r="E26" s="27">
        <v>0</v>
      </c>
    </row>
    <row r="27" spans="1:5" x14ac:dyDescent="0.2">
      <c r="A27" s="4" t="s">
        <v>55</v>
      </c>
      <c r="B27" s="4" t="s">
        <v>56</v>
      </c>
      <c r="C27" s="5" t="s">
        <v>44</v>
      </c>
      <c r="D27" s="27">
        <v>0</v>
      </c>
      <c r="E27" s="27">
        <v>0</v>
      </c>
    </row>
    <row r="28" spans="1:5" x14ac:dyDescent="0.2">
      <c r="A28" s="8"/>
      <c r="B28" s="10"/>
      <c r="C28" s="18"/>
      <c r="D28" s="19"/>
      <c r="E28" s="20"/>
    </row>
    <row r="29" spans="1:5" x14ac:dyDescent="0.2">
      <c r="A29" s="14" t="s">
        <v>37</v>
      </c>
      <c r="B29" s="15"/>
      <c r="C29" s="16"/>
      <c r="D29" s="17"/>
      <c r="E29" s="9">
        <f>SUM(E6:E27)</f>
        <v>0</v>
      </c>
    </row>
    <row r="30" spans="1:5" x14ac:dyDescent="0.2">
      <c r="A30" s="14" t="s">
        <v>38</v>
      </c>
      <c r="B30" s="15"/>
      <c r="C30" s="16"/>
      <c r="D30" s="17"/>
      <c r="E30" s="9"/>
    </row>
    <row r="31" spans="1:5" x14ac:dyDescent="0.2">
      <c r="A31" s="14" t="s">
        <v>40</v>
      </c>
      <c r="B31" s="15"/>
      <c r="C31" s="16"/>
      <c r="D31" s="17"/>
      <c r="E31" s="9"/>
    </row>
    <row r="32" spans="1:5" x14ac:dyDescent="0.2">
      <c r="A32" s="14" t="s">
        <v>39</v>
      </c>
      <c r="B32" s="15"/>
      <c r="C32" s="16"/>
      <c r="D32" s="17"/>
      <c r="E32" s="9">
        <f>SUM(E29:E31)</f>
        <v>0</v>
      </c>
    </row>
  </sheetData>
  <mergeCells count="8">
    <mergeCell ref="A31:D31"/>
    <mergeCell ref="A32:D32"/>
    <mergeCell ref="C13:E13"/>
    <mergeCell ref="A1:E1"/>
    <mergeCell ref="C28:E28"/>
    <mergeCell ref="A29:D29"/>
    <mergeCell ref="A30:D30"/>
    <mergeCell ref="A5:E5"/>
  </mergeCells>
  <printOptions horizontalCentered="1"/>
  <pageMargins left="0.70866141732283472" right="0.23622047244094491" top="0.51181102362204722" bottom="0.15748031496062992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A688C039E6704CA1D7B2C5AA0927AE" ma:contentTypeVersion="9" ma:contentTypeDescription="Crée un document." ma:contentTypeScope="" ma:versionID="a633cb66571ba1d482d0db213216d7dc">
  <xsd:schema xmlns:xsd="http://www.w3.org/2001/XMLSchema" xmlns:xs="http://www.w3.org/2001/XMLSchema" xmlns:p="http://schemas.microsoft.com/office/2006/metadata/properties" xmlns:ns2="c727ec65-eba9-43a6-919b-a1cde510f22d" xmlns:ns3="1a824691-4d95-44ca-b3d4-737f567916c1" targetNamespace="http://schemas.microsoft.com/office/2006/metadata/properties" ma:root="true" ma:fieldsID="a21c85b0f5ed3a32ea365375a3c3b369" ns2:_="" ns3:_="">
    <xsd:import namespace="c727ec65-eba9-43a6-919b-a1cde510f22d"/>
    <xsd:import namespace="1a824691-4d95-44ca-b3d4-737f56791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27ec65-eba9-43a6-919b-a1cde510f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24691-4d95-44ca-b3d4-737f56791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3C69DB-F0B3-41F4-9E7E-61E1B6D316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02ADE2-FB5B-4C55-864D-F2CC345EB7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27ec65-eba9-43a6-919b-a1cde510f22d"/>
    <ds:schemaRef ds:uri="1a824691-4d95-44ca-b3d4-737f56791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1DBC4-611A-4A72-BA79-6FF3583263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13</vt:lpstr>
      <vt:lpstr>'Annexe 13'!Zone_d_impression</vt:lpstr>
    </vt:vector>
  </TitlesOfParts>
  <Manager/>
  <Company>Conseil Général des Hauts de Seine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Cedric VILLETTE</dc:creator>
  <cp:keywords/>
  <dc:description/>
  <cp:lastModifiedBy>Amandine</cp:lastModifiedBy>
  <cp:revision/>
  <dcterms:created xsi:type="dcterms:W3CDTF">2012-01-03T13:24:47Z</dcterms:created>
  <dcterms:modified xsi:type="dcterms:W3CDTF">2025-11-26T11:42:23Z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0x010100D0A688C039E6704CA1D7B2C5AA0927AE</vt:lpwstr>
  </property>
</Properties>
</file>